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kio skyrius\Desktop\Pirkimai 2025\Akiu operacinė ranga\"/>
    </mc:Choice>
  </mc:AlternateContent>
  <xr:revisionPtr revIDLastSave="0" documentId="13_ncr:1_{4C3B6F87-FB95-4667-BCB6-995B2B551A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_1_8" sheetId="1" r:id="rId1"/>
  </sheets>
  <definedNames>
    <definedName name="_val1">W_1_8!$L$1</definedName>
    <definedName name="_val2">W_1_8!$L$2</definedName>
    <definedName name="_xlnm.Print_Area" localSheetId="0">W_1_8!$A$3:$L$27</definedName>
    <definedName name="_xlnm.Print_Titles" localSheetId="0">W_1_8!$4:$7</definedName>
    <definedName name="proc">W_1_8!$N$1:$Q$20</definedName>
    <definedName name="S_P">W_1_8!$A$7:$K$7</definedName>
    <definedName name="S_P1">W_1_8!$B$7</definedName>
    <definedName name="val">W_1_8!$J$1:$L$2</definedName>
  </definedNames>
  <calcPr calcId="191029"/>
</workbook>
</file>

<file path=xl/calcChain.xml><?xml version="1.0" encoding="utf-8"?>
<calcChain xmlns="http://schemas.openxmlformats.org/spreadsheetml/2006/main">
  <c r="H9" i="1" l="1"/>
  <c r="I9" i="1" s="1"/>
  <c r="K9" i="1" s="1"/>
  <c r="K8" i="1" s="1"/>
  <c r="J8" i="1"/>
  <c r="L8" i="1"/>
  <c r="M8" i="1"/>
  <c r="I8" i="1" l="1"/>
  <c r="L10" i="1"/>
  <c r="L15" i="1" s="1"/>
  <c r="K10" i="1"/>
  <c r="I12" i="1" s="1"/>
  <c r="J10" i="1"/>
  <c r="I20" i="1" s="1"/>
  <c r="I13" i="1" l="1"/>
  <c r="I11" i="1"/>
  <c r="L17" i="1"/>
  <c r="L24" i="1" s="1"/>
  <c r="I10" i="1"/>
  <c r="I4" i="1" s="1"/>
  <c r="K15" i="1"/>
  <c r="I14" i="1"/>
  <c r="J15" i="1" s="1"/>
  <c r="I16" i="1" l="1"/>
  <c r="J17" i="1"/>
  <c r="I15" i="1"/>
  <c r="K17" i="1"/>
  <c r="K24" i="1" s="1"/>
  <c r="I17" i="1" l="1"/>
  <c r="I19" i="1" l="1"/>
  <c r="I21" i="1"/>
  <c r="J24" i="1" l="1"/>
  <c r="I23" i="1"/>
  <c r="I22" i="1"/>
  <c r="I24" i="1" l="1"/>
  <c r="I5" i="1" s="1"/>
</calcChain>
</file>

<file path=xl/sharedStrings.xml><?xml version="1.0" encoding="utf-8"?>
<sst xmlns="http://schemas.openxmlformats.org/spreadsheetml/2006/main" count="54" uniqueCount="51">
  <si>
    <t>Nr.</t>
  </si>
  <si>
    <t>Kodas</t>
  </si>
  <si>
    <t>Mat. vnt</t>
  </si>
  <si>
    <t>Norma</t>
  </si>
  <si>
    <t>Koef</t>
  </si>
  <si>
    <t>Kaina</t>
  </si>
  <si>
    <t>Kiekis</t>
  </si>
  <si>
    <t>Suma</t>
  </si>
  <si>
    <t>Darbas</t>
  </si>
  <si>
    <t>Medžiagos</t>
  </si>
  <si>
    <t>Mechanizmai</t>
  </si>
  <si>
    <t>Subrangovai</t>
  </si>
  <si>
    <t>St koef</t>
  </si>
  <si>
    <t>St kodas</t>
  </si>
  <si>
    <t xml:space="preserve">Darbo pavadinimas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</si>
  <si>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Zyme</t>
  </si>
  <si>
    <t>Iš viso</t>
  </si>
  <si>
    <t>Gydymo paskirties pastatas (unik. Nr. 4699-3003-2070) Žeimių g. 19, Jonava</t>
  </si>
  <si>
    <t>Gydymo paskirties pastato Žeimių g. 19, Jonavos m., Prausyklos ir operacinės paprastasis remontas</t>
  </si>
  <si>
    <t>L o k a l i n ė  s ą m a t a N r. 8</t>
  </si>
  <si>
    <t>Iš viso #1</t>
  </si>
  <si>
    <t>Kiti darbo užmokesčio priskaitymai</t>
  </si>
  <si>
    <t>KDU</t>
  </si>
  <si>
    <t>Papildomų medžiagų vertė</t>
  </si>
  <si>
    <t>PMD</t>
  </si>
  <si>
    <t>Papildomų mechanizmų vertė</t>
  </si>
  <si>
    <t>PMZ</t>
  </si>
  <si>
    <t>Soc. draudimas</t>
  </si>
  <si>
    <t>SOD</t>
  </si>
  <si>
    <t>Iš viso #2 (išlaidos statinio statybos darbams)</t>
  </si>
  <si>
    <t>Statybvietės išlaidos</t>
  </si>
  <si>
    <t>STI</t>
  </si>
  <si>
    <t>Iš viso #3 (tiesioginės išlaidos)</t>
  </si>
  <si>
    <t>Indeksas</t>
  </si>
  <si>
    <t>IND</t>
  </si>
  <si>
    <t>Po indeksacijos iš viso</t>
  </si>
  <si>
    <t>Pridėtinės išlaidos</t>
  </si>
  <si>
    <t>PRI</t>
  </si>
  <si>
    <t>Pelnas</t>
  </si>
  <si>
    <t>PLN</t>
  </si>
  <si>
    <t>Iš viso #4 (su netiesioginėmis išlaidomis)</t>
  </si>
  <si>
    <t>PVM</t>
  </si>
  <si>
    <t>Iš viso #5 (kaina su PVM)</t>
  </si>
  <si>
    <t>Pabaiga</t>
  </si>
  <si>
    <t>Įrengimai (Įrengimai)</t>
  </si>
  <si>
    <t>vnt.</t>
  </si>
  <si>
    <t/>
  </si>
  <si>
    <t>1000000</t>
  </si>
  <si>
    <t>X261103</t>
  </si>
  <si>
    <t>Lubinė konsolė dviejų pečių su rozečių bloku</t>
  </si>
  <si>
    <t>{BA674016-4FDE-4087-BCFC-9B3A9B045E54}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</si>
</sst>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&quot;€&quot;#,##0.00_);\(&quot;€&quot;#,##0.00\)"/>
    <numFmt numFmtId="166" formatCode="#,##0.00\ [$€-1]"/>
    <numFmt numFmtId="167" formatCode="#,##0.00\ [$€-1];\-#,##0.00\ [$€-1]"/>
    <numFmt numFmtId="168" formatCode="0.0%"/>
    <numFmt numFmtId="169" formatCode="#,##0\ &quot;Lt&quot;;[Red]\-#,##0\ &quot;Lt&quot;"/>
    <numFmt numFmtId="170" formatCode="#,##0.00\ &quot;Lt&quot;;\-#,##0.00\ &quot;Lt&quot;"/>
    <numFmt numFmtId="171" formatCode="#,##0.00\ [$Lt-1];\-#,##0.00\ [$Lt-1]"/>
    <numFmt numFmtId="172" formatCode="###,##0.0000\ [$€-1];\-###,##0.0000\ [$€-1]"/>
  </numFmts>
  <fonts count="12">
    <font>
      <sz val="10"/>
      <name val="MS Sans Serif"/>
      <charset val="186"/>
    </font>
    <font>
      <sz val="10"/>
      <name val="MS Sans Serif"/>
      <family val="2"/>
      <charset val="186"/>
    </font>
    <font>
      <sz val="10"/>
      <name val="MS Sans Serif"/>
      <charset val="186"/>
    </font>
    <font>
      <sz val="9.75"/>
      <name val="Times New Roman"/>
      <family val="1"/>
      <charset val="186"/>
    </font>
    <font>
      <sz val="9.75"/>
      <color indexed="14"/>
      <name val="Times New Roman"/>
      <family val="1"/>
      <charset val="186"/>
    </font>
    <font>
      <sz val="9.75"/>
      <color indexed="8"/>
      <name val="Times New Roman"/>
      <family val="1"/>
      <charset val="186"/>
    </font>
    <font>
      <b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sz val="9.75"/>
      <color theme="0"/>
      <name val="Times New Roman"/>
      <family val="1"/>
      <charset val="186"/>
    </font>
    <font>
      <sz val="9.75"/>
      <color indexed="16"/>
      <name val="Times New Roman"/>
      <family val="1"/>
      <charset val="186"/>
    </font>
    <font>
      <sz val="9.75"/>
      <color indexed="12"/>
      <name val="Times New Roman"/>
      <family val="1"/>
      <charset val="186"/>
    </font>
    <font>
      <sz val="9.75"/>
      <color indexed="18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10"/>
      </patternFill>
    </fill>
  </fills>
  <borders count="10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double">
        <color rgb="FFFF0000"/>
      </left>
      <right style="double">
        <color indexed="10"/>
      </right>
      <top style="double">
        <color rgb="FFFF0000"/>
      </top>
      <bottom style="double">
        <color rgb="FFFF0000"/>
      </bottom>
      <diagonal/>
    </border>
    <border>
      <left style="double">
        <color indexed="10"/>
      </left>
      <right/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120000"/>
      </left>
      <right style="thin">
        <color rgb="FF120000"/>
      </right>
      <top style="thin">
        <color rgb="FF120000"/>
      </top>
      <bottom style="thin">
        <color rgb="FF12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/>
    <xf numFmtId="172" fontId="5" fillId="2" borderId="0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Continuous" vertical="top" wrapText="1"/>
    </xf>
    <xf numFmtId="0" fontId="6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horizontal="left" vertical="top"/>
    </xf>
    <xf numFmtId="167" fontId="3" fillId="0" borderId="0" xfId="0" applyNumberFormat="1" applyFont="1" applyAlignment="1">
      <alignment vertical="top" wrapText="1"/>
    </xf>
    <xf numFmtId="0" fontId="7" fillId="0" borderId="0" xfId="0" applyFont="1" applyAlignment="1">
      <alignment horizontal="right" vertical="top"/>
    </xf>
    <xf numFmtId="167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left"/>
    </xf>
    <xf numFmtId="167" fontId="6" fillId="0" borderId="4" xfId="0" applyNumberFormat="1" applyFont="1" applyBorder="1"/>
    <xf numFmtId="2" fontId="9" fillId="0" borderId="4" xfId="0" applyNumberFormat="1" applyFont="1" applyBorder="1"/>
    <xf numFmtId="0" fontId="6" fillId="0" borderId="0" xfId="0" applyFont="1" applyAlignment="1">
      <alignment horizontal="center" vertical="center"/>
    </xf>
    <xf numFmtId="167" fontId="6" fillId="0" borderId="5" xfId="0" applyNumberFormat="1" applyFont="1" applyBorder="1"/>
    <xf numFmtId="168" fontId="10" fillId="2" borderId="5" xfId="0" applyNumberFormat="1" applyFont="1" applyFill="1" applyBorder="1"/>
    <xf numFmtId="0" fontId="6" fillId="0" borderId="0" xfId="0" applyFont="1" applyAlignment="1">
      <alignment horizontal="left" vertical="center"/>
    </xf>
    <xf numFmtId="2" fontId="5" fillId="0" borderId="0" xfId="0" applyNumberFormat="1" applyFont="1"/>
    <xf numFmtId="0" fontId="6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top"/>
    </xf>
    <xf numFmtId="0" fontId="3" fillId="0" borderId="6" xfId="0" applyFont="1" applyBorder="1"/>
    <xf numFmtId="0" fontId="3" fillId="0" borderId="7" xfId="0" applyFont="1" applyBorder="1" applyAlignment="1">
      <alignment horizontal="left"/>
    </xf>
    <xf numFmtId="167" fontId="6" fillId="0" borderId="8" xfId="0" applyNumberFormat="1" applyFont="1" applyBorder="1"/>
    <xf numFmtId="10" fontId="10" fillId="2" borderId="5" xfId="0" applyNumberFormat="1" applyFont="1" applyFill="1" applyBorder="1"/>
    <xf numFmtId="0" fontId="6" fillId="0" borderId="0" xfId="0" applyFont="1"/>
    <xf numFmtId="2" fontId="9" fillId="0" borderId="5" xfId="0" applyNumberFormat="1" applyFont="1" applyBorder="1"/>
    <xf numFmtId="0" fontId="3" fillId="0" borderId="6" xfId="0" applyFont="1" applyBorder="1" applyAlignment="1">
      <alignment horizontal="left"/>
    </xf>
    <xf numFmtId="0" fontId="6" fillId="0" borderId="6" xfId="0" applyFont="1" applyBorder="1"/>
    <xf numFmtId="2" fontId="11" fillId="0" borderId="5" xfId="0" applyNumberFormat="1" applyFont="1" applyBorder="1"/>
    <xf numFmtId="9" fontId="10" fillId="2" borderId="5" xfId="0" applyNumberFormat="1" applyFont="1" applyFill="1" applyBorder="1"/>
    <xf numFmtId="167" fontId="6" fillId="0" borderId="5" xfId="2" applyNumberFormat="1" applyFont="1" applyBorder="1"/>
    <xf numFmtId="9" fontId="3" fillId="0" borderId="6" xfId="0" applyNumberFormat="1" applyFont="1" applyBorder="1" applyAlignment="1">
      <alignment horizontal="left"/>
    </xf>
    <xf numFmtId="167" fontId="6" fillId="0" borderId="8" xfId="2" applyNumberFormat="1" applyFont="1" applyBorder="1"/>
    <xf numFmtId="0" fontId="6" fillId="0" borderId="0" xfId="0" applyFont="1" applyAlignment="1">
      <alignment horizontal="center"/>
    </xf>
    <xf numFmtId="0" fontId="5" fillId="5" borderId="0" xfId="0" applyFont="1" applyFill="1"/>
    <xf numFmtId="9" fontId="10" fillId="0" borderId="0" xfId="0" applyNumberFormat="1" applyFont="1"/>
    <xf numFmtId="169" fontId="3" fillId="0" borderId="0" xfId="0" applyNumberFormat="1" applyFont="1"/>
    <xf numFmtId="170" fontId="5" fillId="0" borderId="0" xfId="0" applyNumberFormat="1" applyFont="1"/>
    <xf numFmtId="49" fontId="3" fillId="0" borderId="0" xfId="0" applyNumberFormat="1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vertical="top"/>
    </xf>
    <xf numFmtId="0" fontId="8" fillId="0" borderId="0" xfId="0" quotePrefix="1" applyFont="1" applyAlignment="1">
      <alignment horizontal="center" vertical="center"/>
    </xf>
    <xf numFmtId="0" fontId="6" fillId="0" borderId="9" xfId="0" applyFont="1" applyBorder="1" applyAlignment="1">
      <alignment horizontal="center" vertical="top"/>
    </xf>
    <xf numFmtId="0" fontId="6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2" fontId="6" fillId="0" borderId="9" xfId="0" applyNumberFormat="1" applyFont="1" applyBorder="1" applyAlignment="1">
      <alignment vertical="top" wrapText="1"/>
    </xf>
    <xf numFmtId="2" fontId="6" fillId="0" borderId="9" xfId="0" applyNumberFormat="1" applyFont="1" applyBorder="1" applyAlignment="1">
      <alignment horizontal="right" vertical="top"/>
    </xf>
    <xf numFmtId="0" fontId="6" fillId="0" borderId="9" xfId="0" applyFont="1" applyBorder="1" applyAlignment="1">
      <alignment horizontal="right" vertical="top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166" fontId="5" fillId="2" borderId="0" xfId="0" applyNumberFormat="1" applyFont="1" applyFill="1"/>
    <xf numFmtId="167" fontId="5" fillId="2" borderId="0" xfId="1" applyNumberFormat="1" applyFont="1" applyFill="1" applyBorder="1" applyAlignment="1"/>
    <xf numFmtId="171" fontId="5" fillId="2" borderId="0" xfId="0" applyNumberFormat="1" applyFont="1" applyFill="1"/>
  </cellXfs>
  <cellStyles count="3">
    <cellStyle name="Comma" xfId="2" builtinId="3"/>
    <cellStyle name="Currency" xfId="1" builtinId="4" customBuilti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Horizontal="1" syncRef="E8" codeName="Sheet1">
    <outlinePr summaryBelow="0"/>
  </sheetPr>
  <dimension ref="A1:BB53"/>
  <sheetViews>
    <sheetView showGridLines="0" showZeros="0" tabSelected="1" defaultGridColor="0" colorId="8" zoomScaleNormal="100" workbookViewId="0">
      <pane xSplit="4" ySplit="7" topLeftCell="E8" activePane="bottomRight" state="frozenSplit"/>
      <selection pane="topRight" activeCell="E1" sqref="E1"/>
      <selection pane="bottomLeft" activeCell="A11" sqref="A11"/>
      <selection pane="bottomRight" activeCell="H12" sqref="H12"/>
    </sheetView>
  </sheetViews>
  <sheetFormatPr defaultColWidth="9.140625" defaultRowHeight="12.75"/>
  <cols>
    <col min="1" max="1" width="4.7109375" style="1" customWidth="1"/>
    <col min="2" max="2" width="30.7109375" style="1" customWidth="1"/>
    <col min="3" max="3" width="9.7109375" style="1" customWidth="1"/>
    <col min="4" max="4" width="8" style="1" customWidth="1"/>
    <col min="5" max="5" width="7" style="1" customWidth="1"/>
    <col min="6" max="6" width="1.42578125" style="1" hidden="1" customWidth="1"/>
    <col min="7" max="7" width="8.7109375" style="1" customWidth="1"/>
    <col min="8" max="8" width="8.42578125" style="1" customWidth="1"/>
    <col min="9" max="9" width="12.140625" style="1" customWidth="1"/>
    <col min="10" max="10" width="11.42578125" style="1" customWidth="1"/>
    <col min="11" max="11" width="9.7109375" style="1" customWidth="1"/>
    <col min="12" max="12" width="11.42578125" style="1" bestFit="1" customWidth="1"/>
    <col min="13" max="13" width="10.7109375" style="3" hidden="1" customWidth="1"/>
    <col min="14" max="14" width="6.28515625" style="3" hidden="1" customWidth="1"/>
    <col min="15" max="15" width="30.7109375" style="3" hidden="1" customWidth="1"/>
    <col min="16" max="16" width="10.7109375" style="3" hidden="1" customWidth="1"/>
    <col min="17" max="17" width="30.7109375" style="3" hidden="1" customWidth="1"/>
    <col min="18" max="42" width="9.140625" style="1" hidden="1" customWidth="1"/>
    <col min="43" max="43" width="57.7109375" style="1" hidden="1" customWidth="1"/>
    <col min="44" max="54" width="9.140625" style="1" hidden="1" customWidth="1"/>
    <col min="55" max="16384" width="9.140625" style="1"/>
  </cols>
  <sheetData>
    <row r="1" spans="1:43" ht="10.5" customHeight="1">
      <c r="J1" s="5"/>
      <c r="K1" s="68"/>
      <c r="L1" s="69"/>
      <c r="AB1" s="4"/>
    </row>
    <row r="2" spans="1:43" ht="11.25" customHeight="1">
      <c r="J2" s="5"/>
      <c r="K2" s="70"/>
      <c r="L2" s="6"/>
      <c r="AB2" s="4"/>
    </row>
    <row r="3" spans="1:43" s="7" customFormat="1" ht="38.25">
      <c r="B3" s="8" t="s">
        <v>17</v>
      </c>
      <c r="D3" s="9" t="s">
        <v>19</v>
      </c>
      <c r="M3" s="2"/>
      <c r="N3" s="2"/>
      <c r="O3" s="2"/>
      <c r="P3" s="2"/>
      <c r="Q3" s="2"/>
      <c r="AB3" s="10"/>
    </row>
    <row r="4" spans="1:43" ht="39" thickBot="1">
      <c r="A4" s="11"/>
      <c r="B4" s="12" t="s">
        <v>18</v>
      </c>
      <c r="C4" s="11"/>
      <c r="D4" s="13"/>
      <c r="I4" s="14">
        <f ca="1">ROUND(SUM(I7:OFFSET(I10,-1,0))-I10,2)</f>
        <v>0</v>
      </c>
    </row>
    <row r="5" spans="1:43" ht="15" thickTop="1" thickBot="1">
      <c r="B5" s="12" t="s">
        <v>44</v>
      </c>
      <c r="G5" s="15" t="s">
        <v>16</v>
      </c>
      <c r="I5" s="16">
        <f ca="1">OFFSET($I$25,-1,0)</f>
        <v>0</v>
      </c>
      <c r="J5" s="17"/>
      <c r="K5" s="54"/>
      <c r="L5" s="54"/>
    </row>
    <row r="6" spans="1:43" ht="14.25" thickTop="1" thickBot="1"/>
    <row r="7" spans="1:43" s="23" customFormat="1" ht="23.45" customHeight="1" thickBot="1">
      <c r="A7" s="18" t="s">
        <v>0</v>
      </c>
      <c r="B7" s="18" t="s">
        <v>14</v>
      </c>
      <c r="C7" s="19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20" t="s">
        <v>6</v>
      </c>
      <c r="I7" s="20" t="s">
        <v>7</v>
      </c>
      <c r="J7" s="20" t="s">
        <v>8</v>
      </c>
      <c r="K7" s="20" t="s">
        <v>9</v>
      </c>
      <c r="L7" s="20" t="s">
        <v>10</v>
      </c>
      <c r="M7" s="20" t="s">
        <v>11</v>
      </c>
      <c r="N7" s="21" t="s">
        <v>12</v>
      </c>
      <c r="O7" s="21" t="s">
        <v>15</v>
      </c>
      <c r="P7" s="21" t="s">
        <v>13</v>
      </c>
      <c r="Q7" s="22"/>
    </row>
    <row r="8" spans="1:43" s="23" customFormat="1" ht="25.5">
      <c r="A8" s="57">
        <v>1</v>
      </c>
      <c r="B8" s="58" t="s">
        <v>49</v>
      </c>
      <c r="C8" s="58" t="s">
        <v>48</v>
      </c>
      <c r="D8" s="59" t="s">
        <v>45</v>
      </c>
      <c r="E8" s="60"/>
      <c r="F8" s="60"/>
      <c r="G8" s="61"/>
      <c r="H8" s="60">
        <v>1</v>
      </c>
      <c r="I8" s="62" t="str">
        <f ca="1">TEXT(VALUE(J8+K8+L8+M8),"0,00")</f>
        <v>0,00</v>
      </c>
      <c r="J8" s="63" t="str">
        <f ca="1">TEXT(SUM(OFFSET(J8,1,0):J9),"0,00")</f>
        <v>0,00</v>
      </c>
      <c r="K8" s="63" t="str">
        <f ca="1">TEXT(SUM(OFFSET(K8,1,0):K9),"0,00")</f>
        <v>0,00</v>
      </c>
      <c r="L8" s="63" t="str">
        <f ca="1">TEXT(SUM(OFFSET(L8,1,0):L9),"0,00")</f>
        <v>0,00</v>
      </c>
      <c r="M8" s="63" t="str">
        <f ca="1">TEXT(SUM(OFFSET(M8,1,0):M9),"0,00")</f>
        <v>0,00</v>
      </c>
      <c r="N8" s="55">
        <v>5</v>
      </c>
      <c r="O8" s="21"/>
      <c r="P8" s="56" t="s">
        <v>46</v>
      </c>
      <c r="Q8" s="22"/>
      <c r="AQ8" s="23" t="s">
        <v>50</v>
      </c>
    </row>
    <row r="9" spans="1:43" s="23" customFormat="1" ht="25.5" hidden="1">
      <c r="A9" s="64"/>
      <c r="B9" s="65" t="s">
        <v>49</v>
      </c>
      <c r="C9" s="65">
        <v>261103</v>
      </c>
      <c r="D9" s="66" t="s">
        <v>45</v>
      </c>
      <c r="E9" s="67">
        <v>1</v>
      </c>
      <c r="F9" s="67"/>
      <c r="G9" s="67"/>
      <c r="H9" s="67">
        <f>E9*H8</f>
        <v>1</v>
      </c>
      <c r="I9" s="67">
        <f>ROUND(G9*H9,2)</f>
        <v>0</v>
      </c>
      <c r="J9" s="67"/>
      <c r="K9" s="67">
        <f>I9</f>
        <v>0</v>
      </c>
      <c r="L9" s="67"/>
      <c r="M9" s="67"/>
      <c r="N9" s="55">
        <v>0</v>
      </c>
      <c r="O9" s="21">
        <v>20</v>
      </c>
      <c r="P9" s="56" t="s">
        <v>47</v>
      </c>
      <c r="Q9" s="22"/>
    </row>
    <row r="10" spans="1:43">
      <c r="A10" s="5"/>
      <c r="B10" s="9" t="s">
        <v>20</v>
      </c>
      <c r="C10" s="24"/>
      <c r="D10" s="2"/>
      <c r="E10" s="2"/>
      <c r="F10" s="2"/>
      <c r="G10" s="25"/>
      <c r="H10" s="24"/>
      <c r="I10" s="26">
        <f ca="1">ROUND(J10+K10+L10,2)</f>
        <v>0</v>
      </c>
      <c r="J10" s="27">
        <f ca="1">SUM(J$7:OFFSET(J10,-1,0))</f>
        <v>0</v>
      </c>
      <c r="K10" s="27">
        <f ca="1">SUM(K$7:OFFSET(K10,-1,0))</f>
        <v>0</v>
      </c>
      <c r="L10" s="27">
        <f ca="1">SUM(L$7:OFFSET(L10,-1,0))</f>
        <v>0</v>
      </c>
      <c r="M10" s="27"/>
      <c r="N10" s="5">
        <v>100</v>
      </c>
      <c r="O10" s="5"/>
      <c r="P10" s="5"/>
    </row>
    <row r="11" spans="1:43">
      <c r="A11" s="5"/>
      <c r="B11" s="28"/>
      <c r="C11" s="13" t="s">
        <v>21</v>
      </c>
      <c r="D11" s="2"/>
      <c r="E11" s="2"/>
      <c r="F11" s="2"/>
      <c r="G11" s="2"/>
      <c r="H11" s="24"/>
      <c r="I11" s="29">
        <f ca="1">ROUND(ROUND(J10,2)*J11,2)</f>
        <v>0</v>
      </c>
      <c r="J11" s="30"/>
      <c r="K11" s="30"/>
      <c r="L11" s="30"/>
      <c r="M11" s="30"/>
      <c r="N11" s="5"/>
      <c r="O11" s="5"/>
      <c r="P11" s="5" t="s">
        <v>22</v>
      </c>
    </row>
    <row r="12" spans="1:43">
      <c r="A12" s="5"/>
      <c r="B12" s="31"/>
      <c r="C12" s="3" t="s">
        <v>23</v>
      </c>
      <c r="D12" s="2"/>
      <c r="E12" s="2"/>
      <c r="F12" s="2"/>
      <c r="G12" s="2"/>
      <c r="H12" s="24"/>
      <c r="I12" s="29">
        <f ca="1">ROUND(K12*ROUND(K10,2),2)</f>
        <v>0</v>
      </c>
      <c r="J12" s="30"/>
      <c r="K12" s="30"/>
      <c r="L12" s="30"/>
      <c r="M12" s="30"/>
      <c r="N12" s="32"/>
      <c r="O12" s="5"/>
      <c r="P12" s="32" t="s">
        <v>24</v>
      </c>
    </row>
    <row r="13" spans="1:43">
      <c r="A13" s="5"/>
      <c r="B13" s="31"/>
      <c r="C13" s="3" t="s">
        <v>25</v>
      </c>
      <c r="D13" s="2"/>
      <c r="E13" s="2"/>
      <c r="F13" s="2"/>
      <c r="G13" s="2"/>
      <c r="H13" s="24"/>
      <c r="I13" s="29">
        <f ca="1">ROUND(L13*ROUND(L10,2),2)</f>
        <v>0</v>
      </c>
      <c r="J13" s="30"/>
      <c r="K13" s="30"/>
      <c r="L13" s="30"/>
      <c r="M13" s="30"/>
      <c r="N13" s="32"/>
      <c r="O13" s="5"/>
      <c r="P13" s="32" t="s">
        <v>26</v>
      </c>
    </row>
    <row r="14" spans="1:43">
      <c r="A14" s="5"/>
      <c r="B14" s="33"/>
      <c r="C14" s="34" t="s">
        <v>27</v>
      </c>
      <c r="D14" s="35"/>
      <c r="E14" s="35"/>
      <c r="F14" s="35"/>
      <c r="G14" s="35"/>
      <c r="H14" s="36"/>
      <c r="I14" s="37">
        <f ca="1">ROUND(ROUND(J10,2)*J14*(1+J11),2)</f>
        <v>0</v>
      </c>
      <c r="J14" s="38"/>
      <c r="K14" s="30"/>
      <c r="L14" s="30"/>
      <c r="M14" s="30"/>
      <c r="N14" s="32"/>
      <c r="O14" s="5"/>
      <c r="P14" s="32" t="s">
        <v>28</v>
      </c>
    </row>
    <row r="15" spans="1:43">
      <c r="A15" s="5"/>
      <c r="B15" s="39" t="s">
        <v>29</v>
      </c>
      <c r="C15" s="3"/>
      <c r="D15" s="2"/>
      <c r="E15" s="2"/>
      <c r="F15" s="2"/>
      <c r="G15" s="2"/>
      <c r="H15" s="24"/>
      <c r="I15" s="29">
        <f ca="1">SUM(I10:I14)</f>
        <v>0</v>
      </c>
      <c r="J15" s="40">
        <f ca="1">ROUND(J11*ROUND(J10,2)+ROUND(J10,2)+I14,2)</f>
        <v>0</v>
      </c>
      <c r="K15" s="40">
        <f ca="1">ROUND(ROUND(K10,2)*K12+ROUND(K10,2),2)</f>
        <v>0</v>
      </c>
      <c r="L15" s="40">
        <f ca="1">ROUND(L13*ROUND(L10,2)+ROUND(L10,2),2)</f>
        <v>0</v>
      </c>
      <c r="M15" s="40"/>
      <c r="N15" s="32"/>
      <c r="O15" s="5"/>
      <c r="P15" s="32"/>
    </row>
    <row r="16" spans="1:43">
      <c r="A16" s="5"/>
      <c r="B16" s="33"/>
      <c r="C16" s="41" t="s">
        <v>30</v>
      </c>
      <c r="D16" s="35"/>
      <c r="E16" s="35"/>
      <c r="F16" s="35"/>
      <c r="G16" s="35"/>
      <c r="H16" s="36"/>
      <c r="I16" s="37">
        <f ca="1">ROUND(J16*J15,2)+ROUND(K16*K15,2)+ROUND(L16*L15,2)</f>
        <v>0</v>
      </c>
      <c r="J16" s="38"/>
      <c r="K16" s="38"/>
      <c r="L16" s="38"/>
      <c r="M16" s="38"/>
      <c r="N16" s="32"/>
      <c r="O16" s="5"/>
      <c r="P16" s="32" t="s">
        <v>31</v>
      </c>
    </row>
    <row r="17" spans="1:16">
      <c r="A17" s="5"/>
      <c r="B17" s="39" t="s">
        <v>32</v>
      </c>
      <c r="C17" s="2"/>
      <c r="D17" s="2"/>
      <c r="E17" s="2"/>
      <c r="F17" s="2"/>
      <c r="G17" s="24"/>
      <c r="H17" s="24"/>
      <c r="I17" s="29">
        <f ca="1">J17+K17+L17</f>
        <v>0</v>
      </c>
      <c r="J17" s="40">
        <f ca="1">ROUND(J15*J16+J15,2)</f>
        <v>0</v>
      </c>
      <c r="K17" s="40">
        <f ca="1">ROUND(K15*K16+K15,2)</f>
        <v>0</v>
      </c>
      <c r="L17" s="40">
        <f ca="1">ROUND(L15*L16+L15,2)</f>
        <v>0</v>
      </c>
      <c r="M17" s="40"/>
      <c r="N17" s="5"/>
      <c r="O17" s="5"/>
      <c r="P17" s="5"/>
    </row>
    <row r="18" spans="1:16">
      <c r="A18" s="5"/>
      <c r="B18" s="42"/>
      <c r="C18" s="35" t="s">
        <v>33</v>
      </c>
      <c r="D18" s="35"/>
      <c r="E18" s="35"/>
      <c r="F18" s="35"/>
      <c r="G18" s="41"/>
      <c r="H18" s="41"/>
      <c r="I18" s="37"/>
      <c r="J18" s="43"/>
      <c r="K18" s="43"/>
      <c r="L18" s="43"/>
      <c r="M18" s="43"/>
      <c r="N18" s="5"/>
      <c r="O18" s="5"/>
      <c r="P18" s="5" t="s">
        <v>34</v>
      </c>
    </row>
    <row r="19" spans="1:16">
      <c r="A19" s="5"/>
      <c r="B19" s="39" t="s">
        <v>35</v>
      </c>
      <c r="C19" s="2"/>
      <c r="D19" s="2"/>
      <c r="E19" s="2"/>
      <c r="F19" s="2"/>
      <c r="G19" s="24"/>
      <c r="H19" s="24"/>
      <c r="I19" s="29">
        <f>J19+K19+L19</f>
        <v>0</v>
      </c>
      <c r="J19" s="40"/>
      <c r="K19" s="40"/>
      <c r="L19" s="40"/>
      <c r="M19" s="40"/>
      <c r="N19" s="5"/>
      <c r="O19" s="5"/>
      <c r="P19" s="5"/>
    </row>
    <row r="20" spans="1:16">
      <c r="A20" s="5"/>
      <c r="B20" s="2"/>
      <c r="C20" s="24" t="s">
        <v>36</v>
      </c>
      <c r="D20" s="2"/>
      <c r="E20" s="2"/>
      <c r="F20" s="2"/>
      <c r="G20" s="2"/>
      <c r="H20" s="24"/>
      <c r="I20" s="29">
        <f ca="1">ROUND((J10*J11+J10)*J20,2)</f>
        <v>0</v>
      </c>
      <c r="J20" s="38"/>
      <c r="K20" s="38"/>
      <c r="L20" s="38"/>
      <c r="M20" s="40"/>
      <c r="N20" s="32"/>
      <c r="O20" s="5"/>
      <c r="P20" s="32" t="s">
        <v>37</v>
      </c>
    </row>
    <row r="21" spans="1:16">
      <c r="A21" s="5"/>
      <c r="B21" s="33"/>
      <c r="C21" s="41" t="s">
        <v>38</v>
      </c>
      <c r="D21" s="35"/>
      <c r="E21" s="35"/>
      <c r="F21" s="35"/>
      <c r="G21" s="35"/>
      <c r="H21" s="36"/>
      <c r="I21" s="37">
        <f ca="1">ROUND(J21*(ROUND(J20*(J10+J11*J10),2)+J19),2)+ROUND(K21*(ROUND(K20*K15+K19,2)),2)+ROUND(L21*(ROUND(L20*L15+L19,2)),2)</f>
        <v>0</v>
      </c>
      <c r="J21" s="30"/>
      <c r="K21" s="30"/>
      <c r="L21" s="30"/>
      <c r="M21" s="44"/>
      <c r="N21" s="5"/>
      <c r="O21" s="5"/>
      <c r="P21" s="5" t="s">
        <v>39</v>
      </c>
    </row>
    <row r="22" spans="1:16">
      <c r="A22" s="5"/>
      <c r="B22" s="39" t="s">
        <v>40</v>
      </c>
      <c r="C22" s="2"/>
      <c r="D22" s="2"/>
      <c r="E22" s="2"/>
      <c r="F22" s="2"/>
      <c r="G22" s="24"/>
      <c r="H22" s="24"/>
      <c r="I22" s="45">
        <f>J22+K22+L22</f>
        <v>0</v>
      </c>
      <c r="J22" s="40"/>
      <c r="K22" s="40"/>
      <c r="L22" s="40"/>
      <c r="M22" s="40"/>
      <c r="N22" s="5"/>
      <c r="O22" s="5"/>
      <c r="P22" s="5"/>
    </row>
    <row r="23" spans="1:16">
      <c r="A23" s="5"/>
      <c r="B23" s="42"/>
      <c r="C23" s="35" t="s">
        <v>41</v>
      </c>
      <c r="D23" s="46"/>
      <c r="E23" s="35"/>
      <c r="F23" s="35"/>
      <c r="G23" s="41"/>
      <c r="H23" s="36"/>
      <c r="I23" s="47">
        <f>ROUND(J22*J23+K22*K23+L22*L23,2)</f>
        <v>0</v>
      </c>
      <c r="J23" s="44"/>
      <c r="K23" s="44"/>
      <c r="L23" s="44"/>
      <c r="M23" s="44"/>
      <c r="N23" s="5"/>
      <c r="O23" s="5"/>
      <c r="P23" s="5" t="s">
        <v>41</v>
      </c>
    </row>
    <row r="24" spans="1:16">
      <c r="A24" s="5"/>
      <c r="B24" s="39" t="s">
        <v>42</v>
      </c>
      <c r="C24" s="48"/>
      <c r="D24" s="2"/>
      <c r="E24" s="2"/>
      <c r="F24" s="2"/>
      <c r="G24" s="2"/>
      <c r="H24" s="2"/>
      <c r="I24" s="45">
        <f>I22+I23</f>
        <v>0</v>
      </c>
      <c r="J24" s="40">
        <f>IF(J22&lt;&gt;0,I24-K24-L24,0)</f>
        <v>0</v>
      </c>
      <c r="K24" s="40">
        <f>ROUND(K23*K22+K22,2)</f>
        <v>0</v>
      </c>
      <c r="L24" s="40">
        <f>ROUND(L23*L22+L22,2)</f>
        <v>0</v>
      </c>
      <c r="M24" s="40"/>
      <c r="N24" s="49" t="s">
        <v>43</v>
      </c>
      <c r="O24" s="5"/>
      <c r="P24" s="5"/>
    </row>
    <row r="25" spans="1:16">
      <c r="A25" s="5"/>
      <c r="C25" s="48"/>
      <c r="D25" s="50"/>
      <c r="E25" s="2"/>
      <c r="F25" s="2"/>
      <c r="G25" s="2"/>
      <c r="H25" s="2"/>
      <c r="I25" s="2"/>
      <c r="J25" s="2"/>
      <c r="K25" s="2"/>
      <c r="L25" s="2"/>
      <c r="M25" s="5"/>
      <c r="N25" s="5"/>
      <c r="O25" s="5"/>
      <c r="P25" s="5"/>
    </row>
    <row r="26" spans="1:16">
      <c r="A26" s="5"/>
      <c r="B26" s="5"/>
      <c r="C26" s="2"/>
      <c r="D26" s="5"/>
      <c r="E26" s="2"/>
      <c r="F26" s="2"/>
      <c r="G26" s="2"/>
      <c r="H26" s="2"/>
      <c r="I26" s="2"/>
      <c r="J26" s="2"/>
      <c r="K26" s="2"/>
      <c r="L26" s="2"/>
      <c r="M26" s="5"/>
      <c r="N26" s="5"/>
      <c r="O26" s="5"/>
      <c r="P26" s="5"/>
    </row>
    <row r="27" spans="1:16">
      <c r="A27" s="5"/>
      <c r="B27" s="5"/>
      <c r="C27" s="5"/>
      <c r="D27" s="2"/>
      <c r="E27" s="2"/>
      <c r="F27" s="2"/>
      <c r="G27" s="2"/>
      <c r="H27" s="51"/>
      <c r="I27" s="2"/>
      <c r="J27" s="2"/>
      <c r="K27" s="2"/>
      <c r="L27" s="2"/>
      <c r="M27" s="5"/>
      <c r="N27" s="5"/>
      <c r="O27" s="5"/>
      <c r="P27" s="5"/>
    </row>
    <row r="28" spans="1:16">
      <c r="A28" s="5"/>
      <c r="B28" s="5"/>
      <c r="C28" s="5"/>
      <c r="D28" s="5"/>
      <c r="E28" s="2"/>
      <c r="F28" s="2"/>
      <c r="G28" s="2"/>
      <c r="H28" s="2"/>
      <c r="I28" s="2"/>
      <c r="J28" s="2"/>
      <c r="K28" s="2"/>
      <c r="L28" s="2"/>
      <c r="M28" s="5"/>
      <c r="N28" s="5"/>
      <c r="O28" s="5"/>
      <c r="P28" s="5"/>
    </row>
    <row r="29" spans="1:16">
      <c r="A29" s="5"/>
      <c r="B29" s="5"/>
      <c r="C29" s="5"/>
      <c r="D29" s="5"/>
      <c r="E29" s="2"/>
      <c r="F29" s="2"/>
      <c r="G29" s="2"/>
      <c r="H29" s="2"/>
      <c r="I29" s="2"/>
      <c r="J29" s="2"/>
      <c r="K29" s="2"/>
      <c r="L29" s="2"/>
      <c r="M29" s="5"/>
      <c r="N29" s="5"/>
      <c r="O29" s="5"/>
      <c r="P29" s="5"/>
    </row>
    <row r="30" spans="1:16">
      <c r="A30" s="5"/>
      <c r="B30" s="5"/>
      <c r="C30" s="5"/>
      <c r="D30" s="5"/>
      <c r="E30" s="2"/>
      <c r="F30" s="2"/>
      <c r="G30" s="2"/>
      <c r="H30" s="2"/>
      <c r="I30" s="2"/>
      <c r="J30" s="2"/>
      <c r="K30" s="2"/>
      <c r="L30" s="2"/>
      <c r="M30" s="5"/>
      <c r="N30" s="5"/>
      <c r="O30" s="5"/>
      <c r="P30" s="5"/>
    </row>
    <row r="31" spans="1:16">
      <c r="A31" s="5"/>
      <c r="B31" s="5"/>
      <c r="C31" s="5"/>
      <c r="D31" s="5"/>
      <c r="E31" s="2"/>
      <c r="F31" s="2"/>
      <c r="G31" s="2"/>
      <c r="H31" s="2"/>
      <c r="I31" s="2"/>
      <c r="J31" s="2"/>
      <c r="K31" s="2"/>
      <c r="L31" s="2"/>
      <c r="M31" s="5"/>
      <c r="N31" s="5"/>
      <c r="O31" s="5"/>
      <c r="P31" s="5"/>
    </row>
    <row r="32" spans="1:16">
      <c r="A32" s="5"/>
      <c r="B32" s="5"/>
      <c r="C32" s="5"/>
      <c r="D32" s="5"/>
      <c r="E32" s="2"/>
      <c r="F32" s="2"/>
      <c r="G32" s="2"/>
      <c r="H32" s="2"/>
      <c r="I32" s="2"/>
      <c r="J32" s="2"/>
      <c r="K32" s="2"/>
      <c r="L32" s="2"/>
      <c r="M32" s="5"/>
      <c r="N32" s="5"/>
      <c r="O32" s="5"/>
      <c r="P32" s="5"/>
    </row>
    <row r="33" spans="1:16">
      <c r="A33" s="5"/>
      <c r="B33" s="5"/>
      <c r="C33" s="5"/>
      <c r="D33" s="5"/>
      <c r="E33" s="2"/>
      <c r="F33" s="2"/>
      <c r="G33" s="2"/>
      <c r="H33" s="2"/>
      <c r="I33" s="2"/>
      <c r="J33" s="2"/>
      <c r="K33" s="2"/>
      <c r="L33" s="2"/>
      <c r="M33" s="5"/>
      <c r="N33" s="5"/>
      <c r="O33" s="5"/>
      <c r="P33" s="5"/>
    </row>
    <row r="34" spans="1:16">
      <c r="A34" s="5"/>
      <c r="B34" s="5"/>
      <c r="C34" s="5"/>
      <c r="D34" s="5"/>
      <c r="E34" s="2"/>
      <c r="F34" s="2"/>
      <c r="G34" s="2"/>
      <c r="H34" s="2"/>
      <c r="I34" s="2"/>
      <c r="J34" s="2"/>
      <c r="K34" s="2"/>
      <c r="L34" s="2"/>
      <c r="M34" s="5"/>
      <c r="N34" s="5"/>
      <c r="O34" s="5"/>
      <c r="P34" s="5"/>
    </row>
    <row r="35" spans="1:16">
      <c r="A35" s="5"/>
      <c r="B35" s="5"/>
      <c r="C35" s="5"/>
      <c r="D35" s="5"/>
      <c r="E35" s="2"/>
      <c r="F35" s="2"/>
      <c r="G35" s="2"/>
      <c r="H35" s="2"/>
      <c r="I35" s="2"/>
      <c r="J35" s="2"/>
      <c r="K35" s="2"/>
      <c r="L35" s="2"/>
      <c r="M35" s="5"/>
      <c r="N35" s="5"/>
      <c r="O35" s="5"/>
      <c r="P35" s="5"/>
    </row>
    <row r="36" spans="1:16">
      <c r="A36" s="5"/>
      <c r="B36" s="5"/>
      <c r="C36" s="5"/>
      <c r="D36" s="5"/>
      <c r="E36" s="2"/>
      <c r="F36" s="2"/>
      <c r="G36" s="2"/>
      <c r="H36" s="2"/>
      <c r="I36" s="2"/>
      <c r="J36" s="2"/>
      <c r="K36" s="2"/>
      <c r="L36" s="2"/>
      <c r="M36" s="5"/>
      <c r="N36" s="5"/>
      <c r="O36" s="5"/>
      <c r="P36" s="5"/>
    </row>
    <row r="37" spans="1:16">
      <c r="A37" s="5"/>
      <c r="B37" s="5"/>
      <c r="C37" s="5"/>
      <c r="D37" s="5"/>
      <c r="E37" s="2"/>
      <c r="F37" s="2"/>
      <c r="G37" s="2"/>
      <c r="H37" s="2"/>
      <c r="I37" s="2"/>
      <c r="J37" s="2"/>
      <c r="K37" s="2"/>
      <c r="L37" s="2"/>
      <c r="M37" s="5"/>
      <c r="N37" s="5"/>
      <c r="O37" s="5"/>
      <c r="P37" s="5"/>
    </row>
    <row r="38" spans="1:16">
      <c r="A38" s="5"/>
      <c r="B38" s="5"/>
      <c r="C38" s="5"/>
      <c r="D38" s="5"/>
      <c r="E38" s="5"/>
      <c r="F38" s="52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3" spans="1:16">
      <c r="H53" s="53"/>
    </row>
  </sheetData>
  <phoneticPr fontId="0" type="noConversion"/>
  <printOptions horizontalCentered="1"/>
  <pageMargins left="0.9055118110236221" right="0.31496062992125984" top="0.59055118110236227" bottom="0.59055118110236227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W_1_8</vt:lpstr>
      <vt:lpstr>_val1</vt:lpstr>
      <vt:lpstr>_val2</vt:lpstr>
      <vt:lpstr>W_1_8!Print_Area</vt:lpstr>
      <vt:lpstr>W_1_8!Print_Titles</vt:lpstr>
      <vt:lpstr>proc</vt:lpstr>
      <vt:lpstr>S_P</vt:lpstr>
      <vt:lpstr>S_P1</vt:lpstr>
      <vt:lpstr>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dc:description>Kompleksas: Gydymo paskirties pastatas...; Objektas: Gydymo paskirties pastato ...; Sąmata: Įrengimai (Įrengimai)</dc:description>
  <cp:lastModifiedBy>Paulius Zykas</cp:lastModifiedBy>
  <cp:lastPrinted>2025-01-28T08:50:17Z</cp:lastPrinted>
  <dcterms:created xsi:type="dcterms:W3CDTF">2005-10-29T11:48:08Z</dcterms:created>
  <dcterms:modified xsi:type="dcterms:W3CDTF">2025-02-17T09:09:32Z</dcterms:modified>
</cp:coreProperties>
</file>